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<sst xmlns="http://schemas.openxmlformats.org/spreadsheetml/2006/main" count="113" uniqueCount="39">
  <si>
    <t>LOT</t>
  </si>
  <si>
    <t>SITE AFFECTATION</t>
  </si>
  <si>
    <t>QUALIFICATION</t>
  </si>
  <si>
    <t>ANCIENNETE SITE</t>
  </si>
  <si>
    <t>TYPE  DE CONTRAT</t>
  </si>
  <si>
    <t>MENSUALISATION DANS L'ENTREPRISE</t>
  </si>
  <si>
    <t>MENSUALISATION SUR SITE</t>
  </si>
  <si>
    <t>NB HEURES HEBDO</t>
  </si>
  <si>
    <t>POURCENTAGE</t>
  </si>
  <si>
    <t>TAUX HORAIRE</t>
  </si>
  <si>
    <t>Masse salariale annuelle Brut dont primes</t>
  </si>
  <si>
    <t>Hôtel de police Angers</t>
  </si>
  <si>
    <t>ASCS A</t>
  </si>
  <si>
    <t>CDI</t>
  </si>
  <si>
    <t>ASC A</t>
  </si>
  <si>
    <t>SRPJ Angers</t>
  </si>
  <si>
    <t>DZ3</t>
  </si>
  <si>
    <t>ASP A</t>
  </si>
  <si>
    <t xml:space="preserve">Cité administrative Angers - Bat C  </t>
  </si>
  <si>
    <t>Cité administrative Angers DDPP</t>
  </si>
  <si>
    <t>Cité administrative Angers - Bat C et D</t>
  </si>
  <si>
    <t>CE1</t>
  </si>
  <si>
    <t>Cité administrative Angers - co affectation administrative</t>
  </si>
  <si>
    <t>Cité administrative Angers - Bat DDETS Bat C</t>
  </si>
  <si>
    <t>Cité administrative Angers - Bat M</t>
  </si>
  <si>
    <t>Comissariat Saumur</t>
  </si>
  <si>
    <t>Sous préfecture Saumur</t>
  </si>
  <si>
    <t>SDRF Saumur</t>
  </si>
  <si>
    <t>Palais de justice Saumur</t>
  </si>
  <si>
    <t xml:space="preserve">Palais de justice Saumur </t>
  </si>
  <si>
    <t>DDT49 Saumur / Descartes</t>
  </si>
  <si>
    <t>AQS 3A</t>
  </si>
  <si>
    <t>DDT49 ULA St Clément</t>
  </si>
  <si>
    <t>CIO Saumur</t>
  </si>
  <si>
    <t>DFIP Saumur</t>
  </si>
  <si>
    <t>Gendarmerie de Fontevraud</t>
  </si>
  <si>
    <t>Gendarmerie de Montreuil Bellay</t>
  </si>
  <si>
    <t>Douane de Chacé</t>
  </si>
  <si>
    <t>STEMO Anjou/Mayenne Annexe Saumur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</si>
</sst>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Fill="1"/>
    <xf numFmtId="1" fontId="0" fillId="0" borderId="0" xfId="0" applyNumberFormat="1"/>
    <xf numFmtId="14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N15" sqref="N15"/>
    </sheetView>
  </sheetViews>
  <sheetFormatPr baseColWidth="10" defaultColWidth="8.88671875" defaultRowHeight="14.4" x14ac:dyDescent="0.3"/>
  <cols>
    <col min="2" max="2" width="48" bestFit="1" customWidth="1"/>
    <col min="4" max="4" width="10.5546875" bestFit="1" customWidth="1"/>
    <col min="5" max="5" width="12.21875" customWidth="1"/>
    <col min="6" max="6" width="17.77734375" customWidth="1"/>
    <col min="7" max="7" width="17.109375" customWidth="1"/>
    <col min="8" max="8" width="14.44140625" customWidth="1"/>
    <col min="9" max="9" width="15" customWidth="1"/>
    <col min="11" max="11" width="17.44140625" customWidth="1"/>
  </cols>
  <sheetData>
    <row r="1" spans="1:11" ht="40.799999999999997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5" customHeight="1" x14ac:dyDescent="0.3">
      <c r="A2" s="3">
        <v>6</v>
      </c>
      <c r="B2" t="s">
        <v>11</v>
      </c>
      <c r="C2" t="s">
        <v>12</v>
      </c>
      <c r="D2" s="4">
        <v>39034</v>
      </c>
      <c r="E2" t="s">
        <v>13</v>
      </c>
      <c r="F2">
        <v>145.16999999999999</v>
      </c>
      <c r="G2">
        <v>145.16999999999999</v>
      </c>
      <c r="H2">
        <v>33.5</v>
      </c>
      <c r="I2">
        <f>100*G2/F2</f>
        <v>100</v>
      </c>
      <c r="J2">
        <v>12.5</v>
      </c>
      <c r="K2" s="5">
        <v>23350</v>
      </c>
    </row>
    <row r="3" spans="1:11" x14ac:dyDescent="0.3">
      <c r="A3" s="3">
        <v>6</v>
      </c>
      <c r="B3" t="s">
        <v>11</v>
      </c>
      <c r="C3" t="s">
        <v>14</v>
      </c>
      <c r="D3" s="4">
        <v>45453</v>
      </c>
      <c r="E3" t="s">
        <v>13</v>
      </c>
      <c r="F3">
        <v>140.83000000000001</v>
      </c>
      <c r="G3">
        <v>140.83000000000001</v>
      </c>
      <c r="H3">
        <v>32.5</v>
      </c>
      <c r="I3">
        <f t="shared" ref="I3:I35" si="0">100*G3/F3</f>
        <v>100</v>
      </c>
      <c r="J3">
        <v>12.43</v>
      </c>
      <c r="K3" s="5">
        <v>21400</v>
      </c>
    </row>
    <row r="4" spans="1:11" x14ac:dyDescent="0.3">
      <c r="A4" s="3">
        <v>6</v>
      </c>
      <c r="B4" t="s">
        <v>15</v>
      </c>
      <c r="C4" t="s">
        <v>14</v>
      </c>
      <c r="D4" s="4">
        <v>43530</v>
      </c>
      <c r="E4" t="s">
        <v>13</v>
      </c>
      <c r="F4">
        <v>75.83</v>
      </c>
      <c r="G4">
        <v>75.83</v>
      </c>
      <c r="H4">
        <v>17.5</v>
      </c>
      <c r="I4" s="5">
        <f t="shared" si="0"/>
        <v>100</v>
      </c>
      <c r="J4">
        <v>12.43</v>
      </c>
      <c r="K4">
        <v>12020</v>
      </c>
    </row>
    <row r="5" spans="1:11" x14ac:dyDescent="0.3">
      <c r="A5" s="3">
        <v>6</v>
      </c>
      <c r="B5" t="s">
        <v>11</v>
      </c>
      <c r="C5" t="s">
        <v>14</v>
      </c>
      <c r="D5" s="4">
        <v>43438</v>
      </c>
      <c r="E5" t="s">
        <v>13</v>
      </c>
      <c r="F5">
        <v>119.17</v>
      </c>
      <c r="G5">
        <v>108.33</v>
      </c>
      <c r="H5">
        <v>25</v>
      </c>
      <c r="I5" s="5">
        <f t="shared" si="0"/>
        <v>90.903750944029539</v>
      </c>
      <c r="J5">
        <v>12.43</v>
      </c>
      <c r="K5" s="5">
        <v>17000</v>
      </c>
    </row>
    <row r="6" spans="1:11" x14ac:dyDescent="0.3">
      <c r="A6" s="3">
        <v>6</v>
      </c>
      <c r="B6" t="s">
        <v>16</v>
      </c>
      <c r="C6" t="s">
        <v>14</v>
      </c>
      <c r="D6" s="4">
        <v>41441</v>
      </c>
      <c r="E6" t="s">
        <v>13</v>
      </c>
      <c r="F6">
        <v>21.67</v>
      </c>
      <c r="G6">
        <v>21.67</v>
      </c>
      <c r="H6">
        <v>5</v>
      </c>
      <c r="I6">
        <f t="shared" si="0"/>
        <v>99.999999999999986</v>
      </c>
      <c r="J6">
        <v>12.43</v>
      </c>
      <c r="K6">
        <v>3750</v>
      </c>
    </row>
    <row r="7" spans="1:11" x14ac:dyDescent="0.3">
      <c r="A7" s="3">
        <v>6</v>
      </c>
      <c r="B7" t="s">
        <v>11</v>
      </c>
      <c r="C7" t="s">
        <v>17</v>
      </c>
      <c r="D7" s="6">
        <v>45997</v>
      </c>
      <c r="E7" t="s">
        <v>13</v>
      </c>
      <c r="F7">
        <v>30.33</v>
      </c>
      <c r="G7">
        <v>30.33</v>
      </c>
      <c r="H7">
        <v>7</v>
      </c>
      <c r="I7">
        <f t="shared" si="0"/>
        <v>100</v>
      </c>
      <c r="J7">
        <v>12.38</v>
      </c>
      <c r="K7" s="5">
        <v>4850</v>
      </c>
    </row>
    <row r="8" spans="1:11" x14ac:dyDescent="0.3">
      <c r="A8" s="3">
        <v>6</v>
      </c>
      <c r="B8" t="s">
        <v>18</v>
      </c>
      <c r="C8" t="s">
        <v>14</v>
      </c>
      <c r="D8" s="4">
        <v>41051</v>
      </c>
      <c r="E8" t="s">
        <v>13</v>
      </c>
      <c r="F8">
        <v>32.5</v>
      </c>
      <c r="G8">
        <v>32.5</v>
      </c>
      <c r="H8">
        <v>7.5</v>
      </c>
      <c r="I8">
        <f t="shared" si="0"/>
        <v>100</v>
      </c>
      <c r="J8">
        <v>12.43</v>
      </c>
      <c r="K8">
        <v>5200</v>
      </c>
    </row>
    <row r="9" spans="1:11" x14ac:dyDescent="0.3">
      <c r="A9" s="3">
        <v>6</v>
      </c>
      <c r="B9" t="s">
        <v>18</v>
      </c>
      <c r="C9" t="s">
        <v>14</v>
      </c>
      <c r="D9" s="4">
        <v>40865</v>
      </c>
      <c r="E9" t="s">
        <v>13</v>
      </c>
      <c r="F9">
        <v>72.58</v>
      </c>
      <c r="G9">
        <v>65</v>
      </c>
      <c r="H9">
        <v>15</v>
      </c>
      <c r="I9" s="5">
        <f t="shared" si="0"/>
        <v>89.556351612014325</v>
      </c>
      <c r="J9">
        <v>12.43</v>
      </c>
      <c r="K9" s="5">
        <v>10470</v>
      </c>
    </row>
    <row r="10" spans="1:11" x14ac:dyDescent="0.3">
      <c r="A10" s="3">
        <v>6</v>
      </c>
      <c r="B10" t="s">
        <v>19</v>
      </c>
      <c r="C10" t="s">
        <v>14</v>
      </c>
      <c r="D10" s="4">
        <v>43710</v>
      </c>
      <c r="E10" t="s">
        <v>13</v>
      </c>
      <c r="F10">
        <v>86.67</v>
      </c>
      <c r="G10">
        <v>86.67</v>
      </c>
      <c r="H10">
        <v>20</v>
      </c>
      <c r="I10">
        <f t="shared" si="0"/>
        <v>100</v>
      </c>
      <c r="J10">
        <v>12.43</v>
      </c>
      <c r="K10">
        <v>13800</v>
      </c>
    </row>
    <row r="11" spans="1:11" x14ac:dyDescent="0.3">
      <c r="A11" s="3">
        <v>6</v>
      </c>
      <c r="B11" t="s">
        <v>20</v>
      </c>
      <c r="C11" t="s">
        <v>17</v>
      </c>
      <c r="D11" s="6">
        <v>45769</v>
      </c>
      <c r="E11" t="s">
        <v>13</v>
      </c>
      <c r="F11">
        <v>59.58</v>
      </c>
      <c r="G11">
        <v>59.58</v>
      </c>
      <c r="H11">
        <v>13.75</v>
      </c>
      <c r="I11">
        <f t="shared" si="0"/>
        <v>100</v>
      </c>
      <c r="J11">
        <v>12.38</v>
      </c>
      <c r="K11" s="5">
        <v>9200</v>
      </c>
    </row>
    <row r="12" spans="1:11" x14ac:dyDescent="0.3">
      <c r="A12" s="3">
        <v>6</v>
      </c>
      <c r="B12" t="s">
        <v>20</v>
      </c>
      <c r="C12" t="s">
        <v>21</v>
      </c>
      <c r="D12" s="4">
        <v>40666</v>
      </c>
      <c r="E12" t="s">
        <v>13</v>
      </c>
      <c r="F12">
        <v>130</v>
      </c>
      <c r="G12">
        <v>81.25</v>
      </c>
      <c r="H12">
        <v>18.75</v>
      </c>
      <c r="I12">
        <f t="shared" si="0"/>
        <v>62.5</v>
      </c>
      <c r="J12">
        <v>14.27</v>
      </c>
      <c r="K12">
        <v>14800</v>
      </c>
    </row>
    <row r="13" spans="1:11" x14ac:dyDescent="0.3">
      <c r="A13" s="3">
        <v>6</v>
      </c>
      <c r="B13" t="s">
        <v>20</v>
      </c>
      <c r="C13" t="s">
        <v>14</v>
      </c>
      <c r="D13" s="4">
        <v>39018</v>
      </c>
      <c r="E13" t="s">
        <v>13</v>
      </c>
      <c r="F13">
        <v>59.58</v>
      </c>
      <c r="G13">
        <v>59.58</v>
      </c>
      <c r="H13">
        <v>13.75</v>
      </c>
      <c r="I13">
        <f t="shared" si="0"/>
        <v>100</v>
      </c>
      <c r="J13">
        <v>12.43</v>
      </c>
      <c r="K13" s="5">
        <v>9700</v>
      </c>
    </row>
    <row r="14" spans="1:11" x14ac:dyDescent="0.3">
      <c r="A14" s="3">
        <v>6</v>
      </c>
      <c r="B14" t="s">
        <v>22</v>
      </c>
      <c r="C14" t="s">
        <v>14</v>
      </c>
      <c r="D14" s="4">
        <v>43731</v>
      </c>
      <c r="E14" t="s">
        <v>13</v>
      </c>
      <c r="F14">
        <v>26</v>
      </c>
      <c r="G14">
        <v>26</v>
      </c>
      <c r="H14">
        <v>6</v>
      </c>
      <c r="I14">
        <f t="shared" si="0"/>
        <v>100</v>
      </c>
      <c r="J14">
        <v>12.43</v>
      </c>
      <c r="K14">
        <v>4350</v>
      </c>
    </row>
    <row r="15" spans="1:11" x14ac:dyDescent="0.3">
      <c r="A15" s="3">
        <v>6</v>
      </c>
      <c r="B15" t="s">
        <v>23</v>
      </c>
      <c r="C15" t="s">
        <v>14</v>
      </c>
      <c r="D15" s="4">
        <v>40788</v>
      </c>
      <c r="E15" t="s">
        <v>13</v>
      </c>
      <c r="F15">
        <v>108.33</v>
      </c>
      <c r="G15">
        <v>21.67</v>
      </c>
      <c r="H15" s="7">
        <v>5</v>
      </c>
      <c r="I15" s="8">
        <f t="shared" si="0"/>
        <v>20.003692421305271</v>
      </c>
      <c r="J15" s="7">
        <v>12.43</v>
      </c>
      <c r="K15" s="8">
        <v>3800</v>
      </c>
    </row>
    <row r="16" spans="1:11" x14ac:dyDescent="0.3">
      <c r="A16" s="3">
        <v>6</v>
      </c>
      <c r="B16" t="s">
        <v>24</v>
      </c>
      <c r="C16" t="s">
        <v>14</v>
      </c>
      <c r="D16" s="4">
        <v>40788</v>
      </c>
      <c r="E16" t="s">
        <v>13</v>
      </c>
      <c r="F16">
        <v>108.33</v>
      </c>
      <c r="G16">
        <v>86.67</v>
      </c>
      <c r="H16" s="7">
        <v>20</v>
      </c>
      <c r="I16" s="8">
        <f t="shared" si="0"/>
        <v>80.005538631957904</v>
      </c>
      <c r="J16" s="7">
        <v>12.43</v>
      </c>
      <c r="K16" s="8">
        <v>14000</v>
      </c>
    </row>
    <row r="17" spans="1:11" x14ac:dyDescent="0.3">
      <c r="A17" s="3">
        <v>6</v>
      </c>
      <c r="B17" t="s">
        <v>24</v>
      </c>
      <c r="C17" t="s">
        <v>12</v>
      </c>
      <c r="D17" s="4">
        <v>36962</v>
      </c>
      <c r="E17" t="s">
        <v>13</v>
      </c>
      <c r="F17">
        <v>92.08</v>
      </c>
      <c r="G17">
        <v>65</v>
      </c>
      <c r="H17">
        <v>15</v>
      </c>
      <c r="I17" s="5">
        <f t="shared" si="0"/>
        <v>70.590790616854903</v>
      </c>
      <c r="J17">
        <v>12.5</v>
      </c>
      <c r="K17">
        <v>11000</v>
      </c>
    </row>
    <row r="18" spans="1:11" x14ac:dyDescent="0.3">
      <c r="A18" s="3">
        <v>6</v>
      </c>
      <c r="B18" t="s">
        <v>24</v>
      </c>
      <c r="C18" t="s">
        <v>14</v>
      </c>
      <c r="D18" s="4">
        <v>44844</v>
      </c>
      <c r="E18" t="s">
        <v>13</v>
      </c>
      <c r="F18">
        <v>86.67</v>
      </c>
      <c r="G18">
        <v>86.67</v>
      </c>
      <c r="H18">
        <v>20</v>
      </c>
      <c r="I18">
        <f t="shared" si="0"/>
        <v>100</v>
      </c>
      <c r="J18">
        <v>12.43</v>
      </c>
      <c r="K18" s="5">
        <v>13300</v>
      </c>
    </row>
    <row r="19" spans="1:11" x14ac:dyDescent="0.3">
      <c r="A19" s="3">
        <v>6</v>
      </c>
      <c r="B19" t="s">
        <v>24</v>
      </c>
      <c r="C19" t="s">
        <v>14</v>
      </c>
      <c r="D19" s="4">
        <v>44855</v>
      </c>
      <c r="E19" t="s">
        <v>13</v>
      </c>
      <c r="F19">
        <v>65</v>
      </c>
      <c r="G19">
        <v>65</v>
      </c>
      <c r="H19">
        <v>15</v>
      </c>
      <c r="I19">
        <f t="shared" si="0"/>
        <v>100</v>
      </c>
      <c r="J19">
        <v>12.43</v>
      </c>
      <c r="K19">
        <v>10100</v>
      </c>
    </row>
    <row r="20" spans="1:11" x14ac:dyDescent="0.3">
      <c r="A20" s="3">
        <v>6</v>
      </c>
      <c r="B20" t="s">
        <v>20</v>
      </c>
      <c r="C20" t="s">
        <v>12</v>
      </c>
      <c r="D20" s="4">
        <v>34419</v>
      </c>
      <c r="E20" t="s">
        <v>13</v>
      </c>
      <c r="F20">
        <v>40.08</v>
      </c>
      <c r="G20">
        <v>40.08</v>
      </c>
      <c r="H20">
        <v>9.25</v>
      </c>
      <c r="I20">
        <f t="shared" si="0"/>
        <v>100</v>
      </c>
      <c r="J20">
        <v>12.5</v>
      </c>
      <c r="K20" s="5">
        <v>7000</v>
      </c>
    </row>
    <row r="21" spans="1:11" x14ac:dyDescent="0.3">
      <c r="A21" s="3">
        <v>8</v>
      </c>
      <c r="B21" t="s">
        <v>25</v>
      </c>
      <c r="C21" t="s">
        <v>14</v>
      </c>
      <c r="D21" s="4">
        <v>44714</v>
      </c>
      <c r="E21" t="s">
        <v>13</v>
      </c>
      <c r="F21">
        <v>75.83</v>
      </c>
      <c r="G21">
        <v>54.16</v>
      </c>
      <c r="H21">
        <v>12.5</v>
      </c>
      <c r="I21" s="9">
        <f t="shared" si="0"/>
        <v>71.422919688777526</v>
      </c>
      <c r="J21">
        <v>12.43</v>
      </c>
      <c r="K21">
        <v>7100</v>
      </c>
    </row>
    <row r="22" spans="1:11" x14ac:dyDescent="0.3">
      <c r="A22" s="3">
        <v>8</v>
      </c>
      <c r="B22" t="s">
        <v>26</v>
      </c>
      <c r="C22" t="s">
        <v>14</v>
      </c>
      <c r="D22" s="4">
        <v>45184</v>
      </c>
      <c r="E22" t="s">
        <v>13</v>
      </c>
      <c r="F22">
        <v>82.33</v>
      </c>
      <c r="G22">
        <v>21.66</v>
      </c>
      <c r="H22">
        <v>5</v>
      </c>
      <c r="I22" s="9">
        <f t="shared" si="0"/>
        <v>26.308757439572453</v>
      </c>
      <c r="J22">
        <v>12.43</v>
      </c>
      <c r="K22" s="5">
        <v>3600</v>
      </c>
    </row>
    <row r="23" spans="1:11" x14ac:dyDescent="0.3">
      <c r="A23" s="3">
        <v>8</v>
      </c>
      <c r="B23" t="s">
        <v>27</v>
      </c>
      <c r="C23" t="s">
        <v>14</v>
      </c>
      <c r="D23" s="4">
        <v>45184</v>
      </c>
      <c r="E23" t="s">
        <v>13</v>
      </c>
      <c r="F23">
        <v>82.33</v>
      </c>
      <c r="G23">
        <v>17.329999999999998</v>
      </c>
      <c r="H23">
        <v>4</v>
      </c>
      <c r="I23" s="5">
        <f t="shared" si="0"/>
        <v>21.049435199805657</v>
      </c>
      <c r="J23">
        <v>12.43</v>
      </c>
      <c r="K23">
        <v>3000</v>
      </c>
    </row>
    <row r="24" spans="1:11" x14ac:dyDescent="0.3">
      <c r="A24" s="3">
        <v>8</v>
      </c>
      <c r="B24" t="s">
        <v>28</v>
      </c>
      <c r="C24" t="s">
        <v>14</v>
      </c>
      <c r="D24" s="4">
        <v>45184</v>
      </c>
      <c r="E24" t="s">
        <v>13</v>
      </c>
      <c r="F24">
        <v>82.33</v>
      </c>
      <c r="G24">
        <v>43.33</v>
      </c>
      <c r="H24">
        <v>10</v>
      </c>
      <c r="I24" s="5">
        <f t="shared" si="0"/>
        <v>52.629661119883394</v>
      </c>
      <c r="J24">
        <v>12.43</v>
      </c>
      <c r="K24" s="5">
        <v>6800</v>
      </c>
    </row>
    <row r="25" spans="1:11" x14ac:dyDescent="0.3">
      <c r="A25" s="3">
        <v>8</v>
      </c>
      <c r="B25" t="s">
        <v>29</v>
      </c>
      <c r="C25" t="s">
        <v>14</v>
      </c>
      <c r="D25" s="4">
        <v>45112</v>
      </c>
      <c r="E25" t="s">
        <v>13</v>
      </c>
      <c r="F25">
        <v>135.41999999999999</v>
      </c>
      <c r="G25">
        <v>43.33</v>
      </c>
      <c r="H25">
        <v>10</v>
      </c>
      <c r="I25" s="5">
        <f t="shared" si="0"/>
        <v>31.996750849209867</v>
      </c>
      <c r="J25">
        <v>12.43</v>
      </c>
      <c r="K25">
        <v>6800</v>
      </c>
    </row>
    <row r="26" spans="1:11" x14ac:dyDescent="0.3">
      <c r="A26" s="3">
        <v>8</v>
      </c>
      <c r="B26" t="s">
        <v>30</v>
      </c>
      <c r="C26" t="s">
        <v>31</v>
      </c>
      <c r="D26" s="4">
        <v>40919</v>
      </c>
      <c r="E26" t="s">
        <v>13</v>
      </c>
      <c r="F26">
        <v>66.08</v>
      </c>
      <c r="G26">
        <v>8.66</v>
      </c>
      <c r="H26">
        <v>2</v>
      </c>
      <c r="I26" s="5">
        <f t="shared" si="0"/>
        <v>13.105326876513317</v>
      </c>
      <c r="J26">
        <v>12.78</v>
      </c>
      <c r="K26">
        <v>1700</v>
      </c>
    </row>
    <row r="27" spans="1:11" x14ac:dyDescent="0.3">
      <c r="A27" s="3">
        <v>8</v>
      </c>
      <c r="B27" t="s">
        <v>32</v>
      </c>
      <c r="C27" t="s">
        <v>12</v>
      </c>
      <c r="D27" s="4">
        <v>43776</v>
      </c>
      <c r="E27" t="s">
        <v>13</v>
      </c>
      <c r="F27">
        <v>151.66999999999999</v>
      </c>
      <c r="G27">
        <v>4.33</v>
      </c>
      <c r="H27">
        <v>1</v>
      </c>
      <c r="I27" s="5">
        <f t="shared" si="0"/>
        <v>2.8548823102788954</v>
      </c>
      <c r="J27">
        <v>12.5</v>
      </c>
      <c r="K27">
        <v>1000</v>
      </c>
    </row>
    <row r="28" spans="1:11" x14ac:dyDescent="0.3">
      <c r="A28" s="3">
        <v>8</v>
      </c>
      <c r="B28" t="s">
        <v>33</v>
      </c>
      <c r="C28" t="s">
        <v>14</v>
      </c>
      <c r="D28" s="4">
        <v>39182</v>
      </c>
      <c r="E28" t="s">
        <v>13</v>
      </c>
      <c r="F28">
        <v>32.5</v>
      </c>
      <c r="G28">
        <v>21.66</v>
      </c>
      <c r="H28">
        <v>5</v>
      </c>
      <c r="I28" s="5">
        <f t="shared" si="0"/>
        <v>66.646153846153851</v>
      </c>
      <c r="J28">
        <v>12.43</v>
      </c>
      <c r="K28">
        <v>3900</v>
      </c>
    </row>
    <row r="29" spans="1:11" x14ac:dyDescent="0.3">
      <c r="A29" s="3">
        <v>8</v>
      </c>
      <c r="B29" t="s">
        <v>34</v>
      </c>
      <c r="C29" t="s">
        <v>14</v>
      </c>
      <c r="D29" s="4">
        <v>39182</v>
      </c>
      <c r="E29" t="s">
        <v>13</v>
      </c>
      <c r="F29">
        <v>32.5</v>
      </c>
      <c r="G29">
        <v>10.83</v>
      </c>
      <c r="H29">
        <v>2.5</v>
      </c>
      <c r="I29" s="5">
        <f t="shared" si="0"/>
        <v>33.323076923076925</v>
      </c>
      <c r="J29">
        <v>12.43</v>
      </c>
      <c r="K29">
        <v>2260</v>
      </c>
    </row>
    <row r="30" spans="1:11" x14ac:dyDescent="0.3">
      <c r="A30" s="3">
        <v>8</v>
      </c>
      <c r="B30" t="s">
        <v>34</v>
      </c>
      <c r="C30" t="s">
        <v>14</v>
      </c>
      <c r="D30" s="4">
        <v>44235</v>
      </c>
      <c r="E30" t="s">
        <v>13</v>
      </c>
      <c r="F30">
        <v>43.33</v>
      </c>
      <c r="G30">
        <v>43.33</v>
      </c>
      <c r="H30">
        <v>10</v>
      </c>
      <c r="I30">
        <f t="shared" si="0"/>
        <v>100</v>
      </c>
      <c r="J30">
        <v>12.43</v>
      </c>
      <c r="K30">
        <v>7000</v>
      </c>
    </row>
    <row r="31" spans="1:11" x14ac:dyDescent="0.3">
      <c r="A31" s="3">
        <v>8</v>
      </c>
      <c r="B31" t="s">
        <v>34</v>
      </c>
      <c r="C31" t="s">
        <v>14</v>
      </c>
      <c r="D31" s="4">
        <v>44721</v>
      </c>
      <c r="E31" t="s">
        <v>13</v>
      </c>
      <c r="F31">
        <v>140.94</v>
      </c>
      <c r="G31">
        <v>43.33</v>
      </c>
      <c r="H31">
        <v>10</v>
      </c>
      <c r="I31" s="5">
        <f t="shared" si="0"/>
        <v>30.743578827870017</v>
      </c>
      <c r="J31">
        <v>12.43</v>
      </c>
      <c r="K31">
        <v>6800</v>
      </c>
    </row>
    <row r="32" spans="1:11" x14ac:dyDescent="0.3">
      <c r="A32" s="3">
        <v>8</v>
      </c>
      <c r="B32" t="s">
        <v>35</v>
      </c>
      <c r="C32" t="s">
        <v>31</v>
      </c>
      <c r="D32" s="4">
        <v>40919</v>
      </c>
      <c r="E32" t="s">
        <v>13</v>
      </c>
      <c r="F32">
        <v>66.08</v>
      </c>
      <c r="G32">
        <v>4.33</v>
      </c>
      <c r="H32">
        <v>1</v>
      </c>
      <c r="I32" s="5">
        <f t="shared" si="0"/>
        <v>6.5526634382566584</v>
      </c>
      <c r="J32">
        <v>12.78</v>
      </c>
      <c r="K32">
        <v>1000</v>
      </c>
    </row>
    <row r="33" spans="1:11" x14ac:dyDescent="0.3">
      <c r="A33" s="3">
        <v>8</v>
      </c>
      <c r="B33" t="s">
        <v>36</v>
      </c>
      <c r="C33" t="s">
        <v>14</v>
      </c>
      <c r="D33" s="4">
        <v>40087</v>
      </c>
      <c r="E33" t="s">
        <v>13</v>
      </c>
      <c r="F33">
        <v>6.5</v>
      </c>
      <c r="G33">
        <v>6.5</v>
      </c>
      <c r="H33">
        <v>1.5</v>
      </c>
      <c r="I33">
        <f t="shared" si="0"/>
        <v>100</v>
      </c>
      <c r="J33">
        <v>12.43</v>
      </c>
      <c r="K33">
        <v>1300</v>
      </c>
    </row>
    <row r="34" spans="1:11" x14ac:dyDescent="0.3">
      <c r="A34" s="3">
        <v>8</v>
      </c>
      <c r="B34" t="s">
        <v>37</v>
      </c>
      <c r="C34" t="s">
        <v>14</v>
      </c>
      <c r="D34" s="4">
        <v>41488</v>
      </c>
      <c r="E34" t="s">
        <v>13</v>
      </c>
      <c r="F34">
        <v>28.17</v>
      </c>
      <c r="G34">
        <v>28.17</v>
      </c>
      <c r="H34">
        <v>6.5</v>
      </c>
      <c r="I34">
        <f t="shared" si="0"/>
        <v>100</v>
      </c>
      <c r="J34">
        <v>12.43</v>
      </c>
      <c r="K34">
        <v>4800</v>
      </c>
    </row>
    <row r="35" spans="1:11" x14ac:dyDescent="0.3">
      <c r="A35" s="3">
        <v>8</v>
      </c>
      <c r="B35" t="s">
        <v>38</v>
      </c>
      <c r="C35" t="s">
        <v>31</v>
      </c>
      <c r="D35" s="4">
        <v>40919</v>
      </c>
      <c r="E35" t="s">
        <v>13</v>
      </c>
      <c r="F35">
        <v>66.08</v>
      </c>
      <c r="G35">
        <v>8.66</v>
      </c>
      <c r="H35">
        <v>2</v>
      </c>
      <c r="I35" s="5">
        <f t="shared" si="0"/>
        <v>13.105326876513317</v>
      </c>
      <c r="J35">
        <v>12.78</v>
      </c>
      <c r="K35">
        <v>1700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2025-12-24T13:15:14Z</dcterms:modified>
</cp:coreProperties>
</file>